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9" i="1" l="1"/>
  <c r="M9" i="1" l="1"/>
  <c r="O9" i="1"/>
</calcChain>
</file>

<file path=xl/sharedStrings.xml><?xml version="1.0" encoding="utf-8"?>
<sst xmlns="http://schemas.openxmlformats.org/spreadsheetml/2006/main" count="28" uniqueCount="22">
  <si>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</si>
  <si>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</si>
  <si>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</si>
  <si>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</si>
  <si>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</si>
  <si>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</si>
  <si>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</si>
  <si>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</si>
  <si>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</si>
  <si>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</si>
  <si>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</si>
  <si>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</si>
  <si>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</si>
  <si>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</si>
  <si>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</si>
  <si>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Lubricant Filter</t>
  </si>
  <si>
    <r>
      <t xml:space="preserve">
BU Name         :   PG BU
Proposal No.    :  PG BU-LOCAL-ORD-010
Proposal Date  :   9.4.2025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Jinxin                                                                                       </t>
    </r>
  </si>
  <si>
    <t>For HPN customer Jinxin</t>
  </si>
  <si>
    <t>Weichai</t>
  </si>
  <si>
    <t xml:space="preserve">MW-165PS  </t>
  </si>
  <si>
    <t>MMK</t>
  </si>
  <si>
    <r>
      <t xml:space="preserve">               Supplier - A 
Name  - TruckHub
Contact No.
Address -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</si>
</sst>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Weichai</c:v>
                  </c:pt>
                  <c:pt idx="1">
                    <c:v>MW-165PS  </c:v>
                  </c:pt>
                  <c:pt idx="2">
                    <c:v>Lubricant Filter</c:v>
                  </c:pt>
                  <c:pt idx="3">
                    <c:v>1000428205</c:v>
                  </c:pt>
                  <c:pt idx="4">
                    <c:v>20</c:v>
                  </c:pt>
                  <c:pt idx="5">
                    <c:v>48,000</c:v>
                  </c:pt>
                  <c:pt idx="6">
                    <c:v>960,000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TruckHub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Weichai</c:v>
                  </c:pt>
                  <c:pt idx="1">
                    <c:v>MW-165PS  </c:v>
                  </c:pt>
                  <c:pt idx="2">
                    <c:v>Lubricant Filter</c:v>
                  </c:pt>
                  <c:pt idx="3">
                    <c:v>1000428205</c:v>
                  </c:pt>
                  <c:pt idx="4">
                    <c:v>20</c:v>
                  </c:pt>
                  <c:pt idx="5">
                    <c:v>48,000</c:v>
                  </c:pt>
                  <c:pt idx="6">
                    <c:v>960,000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TruckHub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20</c:v>
                </c:pt>
                <c:pt idx="5" formatCode="#,##0.00">
                  <c:v>0</c:v>
                </c:pt>
                <c:pt idx="6" formatCode="#,##0">
                  <c:v>960000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3650136"/>
        <c:axId val="443650528"/>
      </c:barChart>
      <c:catAx>
        <c:axId val="443650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650528"/>
        <c:crosses val="autoZero"/>
        <c:auto val="1"/>
        <c:lblAlgn val="ctr"/>
        <c:lblOffset val="100"/>
        <c:noMultiLvlLbl val="0"/>
      </c:catAx>
      <c:valAx>
        <c:axId val="44365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650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H8" sqref="H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16.5703125" style="6" customWidth="1"/>
    <col min="5" max="5" width="15.140625" style="6" customWidth="1"/>
    <col min="6" max="6" width="16.42578125" style="6" customWidth="1"/>
    <col min="7" max="7" width="6.855468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9" t="s">
        <v>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12.75" customHeight="1" x14ac:dyDescent="0.25">
      <c r="B2" s="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15" ht="142.5" customHeight="1" thickBot="1" x14ac:dyDescent="0.3">
      <c r="B3" s="37" t="s">
        <v>16</v>
      </c>
      <c r="C3" s="37"/>
      <c r="D3" s="37"/>
      <c r="E3" s="37"/>
      <c r="G3" s="37" t="s">
        <v>21</v>
      </c>
      <c r="H3" s="37"/>
      <c r="I3" s="37"/>
      <c r="J3" s="37" t="s">
        <v>13</v>
      </c>
      <c r="K3" s="37"/>
      <c r="L3" s="37"/>
      <c r="M3" s="37" t="s">
        <v>14</v>
      </c>
      <c r="N3" s="37"/>
      <c r="O3" s="3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5" t="s">
        <v>19</v>
      </c>
      <c r="E5" s="18" t="s">
        <v>15</v>
      </c>
      <c r="F5" s="27">
        <v>1000428205</v>
      </c>
      <c r="G5" s="20">
        <v>20</v>
      </c>
      <c r="H5" s="22">
        <v>48000</v>
      </c>
      <c r="I5" s="22">
        <f>H5*G5</f>
        <v>960000</v>
      </c>
      <c r="J5" s="26"/>
      <c r="K5" s="18"/>
      <c r="L5" s="18"/>
      <c r="M5" s="9"/>
      <c r="N5" s="11"/>
      <c r="O5" s="18"/>
    </row>
    <row r="6" spans="2:15" ht="46.5" customHeight="1" x14ac:dyDescent="0.25">
      <c r="B6" s="9"/>
      <c r="C6" s="10"/>
      <c r="D6" s="15"/>
      <c r="E6" s="18"/>
      <c r="F6" s="27"/>
      <c r="G6" s="20"/>
      <c r="H6" s="22"/>
      <c r="I6" s="22"/>
      <c r="J6" s="26"/>
      <c r="K6" s="18"/>
      <c r="L6" s="18"/>
      <c r="M6" s="9"/>
      <c r="N6" s="11"/>
      <c r="O6" s="18"/>
    </row>
    <row r="7" spans="2:15" ht="46.5" customHeight="1" x14ac:dyDescent="0.25">
      <c r="B7" s="9"/>
      <c r="C7" s="10"/>
      <c r="D7" s="15"/>
      <c r="E7" s="15"/>
      <c r="F7" s="20"/>
      <c r="G7" s="20"/>
      <c r="H7" s="22"/>
      <c r="I7" s="22"/>
      <c r="J7" s="26"/>
      <c r="K7" s="18"/>
      <c r="L7" s="18"/>
      <c r="M7" s="26"/>
      <c r="N7" s="22"/>
      <c r="O7" s="22"/>
    </row>
    <row r="8" spans="2:15" ht="46.5" customHeight="1" thickBot="1" x14ac:dyDescent="0.3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11"/>
      <c r="O8" s="18"/>
    </row>
    <row r="9" spans="2:15" ht="24" customHeight="1" thickBot="1" x14ac:dyDescent="0.3">
      <c r="B9" s="16" t="s">
        <v>5</v>
      </c>
      <c r="C9" s="16"/>
      <c r="D9" s="16"/>
      <c r="E9" s="16"/>
      <c r="F9" s="16"/>
      <c r="G9" s="19">
        <v>20</v>
      </c>
      <c r="H9" s="24" t="s">
        <v>20</v>
      </c>
      <c r="I9" s="21">
        <f>I5+I6+I7</f>
        <v>960000</v>
      </c>
      <c r="J9" s="12"/>
      <c r="K9" s="21"/>
      <c r="L9" s="21"/>
      <c r="M9" s="17">
        <f>M6+M7+M8</f>
        <v>0</v>
      </c>
      <c r="N9" s="23"/>
      <c r="O9" s="23">
        <f>O6+O7+O8</f>
        <v>0</v>
      </c>
    </row>
    <row r="10" spans="2:15" ht="10.5" customHeight="1" thickBot="1" x14ac:dyDescent="0.3">
      <c r="B10" s="1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3"/>
    </row>
    <row r="11" spans="2:15" ht="18.75" customHeight="1" thickBot="1" x14ac:dyDescent="0.3">
      <c r="B11" s="38" t="s">
        <v>10</v>
      </c>
      <c r="C11" s="39"/>
      <c r="D11" s="40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2:15" ht="33" customHeight="1" thickBot="1" x14ac:dyDescent="0.3">
      <c r="B12" s="34" t="s">
        <v>6</v>
      </c>
      <c r="C12" s="35"/>
      <c r="D12" s="30" t="s">
        <v>17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4"/>
      <c r="M23" s="28" t="s">
        <v>11</v>
      </c>
      <c r="N23" s="28"/>
      <c r="O23" s="2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PC</cp:lastModifiedBy>
  <cp:lastPrinted>2025-04-09T07:21:33Z</cp:lastPrinted>
  <dcterms:created xsi:type="dcterms:W3CDTF">2022-12-26T07:39:48Z</dcterms:created>
  <dcterms:modified xsi:type="dcterms:W3CDTF">2025-04-09T07:21:49Z</dcterms:modified>
</cp:coreProperties>
</file>